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82 Kanalizacija in asfalt^J Log Dragomer/2 Oddaja/2-1 RD v doc/2-2 Ponudbeni predračun/"/>
    </mc:Choice>
  </mc:AlternateContent>
  <xr:revisionPtr revIDLastSave="16" documentId="13_ncr:1_{43EAB22F-85A2-4CF6-AEE7-CF97283A11E0}" xr6:coauthVersionLast="47" xr6:coauthVersionMax="47" xr10:uidLastSave="{867969EC-6F86-4B61-B229-2BDB2E7F2F58}"/>
  <bookViews>
    <workbookView xWindow="22275" yWindow="4050" windowWidth="27930" windowHeight="11295" xr2:uid="{00000000-000D-0000-FFFF-FFFF00000000}"/>
  </bookViews>
  <sheets>
    <sheet name="SKUPNA REKAPITULACIJA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'SKUPNA REKAPITULACIJA'!$B$2:$J$23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G20" i="1" s="1"/>
  <c r="I20" i="1" s="1"/>
  <c r="E18" i="1"/>
  <c r="G18" i="1" s="1"/>
  <c r="I18" i="1" s="1"/>
  <c r="E16" i="1"/>
  <c r="E14" i="1"/>
  <c r="G16" i="1" l="1"/>
  <c r="E22" i="1"/>
  <c r="G14" i="1"/>
  <c r="G22" i="1" l="1"/>
  <c r="I16" i="1"/>
  <c r="I14" i="1"/>
  <c r="I22" i="1" l="1"/>
</calcChain>
</file>

<file path=xl/sharedStrings.xml><?xml version="1.0" encoding="utf-8"?>
<sst xmlns="http://schemas.openxmlformats.org/spreadsheetml/2006/main" count="15" uniqueCount="14">
  <si>
    <t xml:space="preserve">ZNESEK </t>
  </si>
  <si>
    <t>DDV</t>
  </si>
  <si>
    <t>SKUPAJ</t>
  </si>
  <si>
    <t>S k u p n a    r e k a p i t u l a c i j a</t>
  </si>
  <si>
    <t>OBJEKT</t>
  </si>
  <si>
    <t>ODSEK CESTE A1 - A9</t>
  </si>
  <si>
    <t>ODSEK CESTE B1 - B7</t>
  </si>
  <si>
    <t>ODSEK CESTE C1 - C6</t>
  </si>
  <si>
    <t>ODSEK CESTE D1 - D5</t>
  </si>
  <si>
    <t>Ureditev cest ob obnovi kanalizacijskega omrežja na območju Jordanovega kota v naselju Log</t>
  </si>
  <si>
    <t>ZAMENJAVA OBSTOJEČIH VTOČNIH JAŠKOV IN PREPLASTITEV VOZIŠČA PO OBNOVI FEKALNE KANALIZACIJE</t>
  </si>
  <si>
    <t>Ponudnik:</t>
  </si>
  <si>
    <t>(v primeru skupna ponudbe navedite vse ponudnike!)</t>
  </si>
  <si>
    <t>Ponudba št.: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</si>
</sst>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i/>
      <sz val="14"/>
      <color rgb="FF0070C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i/>
      <sz val="18"/>
      <name val="Arial Narrow"/>
      <family val="2"/>
      <charset val="238"/>
    </font>
    <font>
      <i/>
      <sz val="18"/>
      <name val="Arial Narrow"/>
      <family val="2"/>
      <charset val="238"/>
    </font>
    <font>
      <b/>
      <i/>
      <sz val="20"/>
      <color theme="1"/>
      <name val="Arial Narrow"/>
      <family val="2"/>
      <charset val="238"/>
    </font>
    <font>
      <b/>
      <sz val="20"/>
      <name val="Arial Black"/>
      <family val="2"/>
      <charset val="238"/>
    </font>
    <font>
      <b/>
      <sz val="14"/>
      <color theme="4" tint="-0.249977111117893"/>
      <name val="Arial Black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4" tint="-0.249977111117893"/>
      <name val="Arial Black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medium">
        <color theme="1" tint="0.34998626667073579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1" tint="0.34998626667073579"/>
      </top>
      <bottom style="hair">
        <color indexed="64"/>
      </bottom>
      <diagonal/>
    </border>
    <border>
      <left style="hair">
        <color indexed="64"/>
      </left>
      <right style="medium">
        <color theme="1" tint="0.34998626667073579"/>
      </right>
      <top style="medium">
        <color theme="1" tint="0.34998626667073579"/>
      </top>
      <bottom style="hair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theme="1" tint="0.34998626667073579"/>
      </right>
      <top style="hair">
        <color indexed="64"/>
      </top>
      <bottom style="hair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hair">
        <color indexed="64"/>
      </top>
      <bottom style="medium">
        <color theme="1" tint="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theme="1" tint="0.34998626667073579"/>
      </bottom>
      <diagonal/>
    </border>
    <border>
      <left style="hair">
        <color indexed="64"/>
      </left>
      <right style="medium">
        <color theme="1" tint="0.34998626667073579"/>
      </right>
      <top style="hair">
        <color indexed="64"/>
      </top>
      <bottom style="medium">
        <color theme="1" tint="0.34998626667073579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3" fillId="0" borderId="0" xfId="0" applyNumberFormat="1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4" fillId="0" borderId="7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164" fontId="12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01_CESTA%20A1-A9.xlsx" TargetMode="External"/><Relationship Id="rId2" Type="http://schemas.openxmlformats.org/officeDocument/2006/relationships/externalLinkPath" Target="file:///S:\Projekti\2026\2523%20OB%20CESTI%20-%20NASELJE%20LOG\07%20PZI\2.1%20NG\01%20TEKST\03%20PREDRA&#268;UN\01_CESTA%20A1-A9.xlsx" TargetMode="External"/><Relationship Id="rId1" Type="http://schemas.openxmlformats.org/officeDocument/2006/relationships/externalLinkPath" Target="/1d51945fe2943551/Dokumenti/PROSVET/1182%20Kanalizacija%20in%20asfalt%5eJ%20Log%20Dragomer/2%20Oddaja/2-1%20RD%20v%20doc/01_CESTA%20A1-A9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02_CESTA%20B1-B7.xlsx" TargetMode="External"/><Relationship Id="rId2" Type="http://schemas.openxmlformats.org/officeDocument/2006/relationships/externalLinkPath" Target="file:///S:\Projekti\2026\2523%20OB%20CESTI%20-%20NASELJE%20LOG\07%20PZI\2.1%20NG\01%20TEKST\03%20PREDRA&#268;UN\02_CESTA%20B1-B7.xlsx" TargetMode="External"/><Relationship Id="rId1" Type="http://schemas.openxmlformats.org/officeDocument/2006/relationships/externalLinkPath" Target="/1d51945fe2943551/Dokumenti/PROSVET/1182%20Kanalizacija%20in%20asfalt%5eJ%20Log%20Dragomer/2%20Oddaja/2-1%20RD%20v%20doc/02_CESTA%20B1-B7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03_CESTA%20C1-C6.xlsx" TargetMode="External"/><Relationship Id="rId2" Type="http://schemas.openxmlformats.org/officeDocument/2006/relationships/externalLinkPath" Target="file:///S:\Projekti\2026\2523%20OB%20CESTI%20-%20NASELJE%20LOG\07%20PZI\2.1%20NG\01%20TEKST\03%20PREDRA&#268;UN\03_CESTA%20C1-C6.xlsx" TargetMode="External"/><Relationship Id="rId1" Type="http://schemas.openxmlformats.org/officeDocument/2006/relationships/externalLinkPath" Target="/1d51945fe2943551/Dokumenti/PROSVET/1182%20Kanalizacija%20in%20asfalt%5eJ%20Log%20Dragomer/2%20Oddaja/2-1%20RD%20v%20doc/03_CESTA%20C1-C6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04_CESTA%20D1-D5.xlsx" TargetMode="External"/><Relationship Id="rId2" Type="http://schemas.openxmlformats.org/officeDocument/2006/relationships/externalLinkPath" Target="file:///S:\Projekti\2026\2523%20OB%20CESTI%20-%20NASELJE%20LOG\07%20PZI\2.1%20NG\01%20TEKST\03%20PREDRA&#268;UN\04_CESTA%20D1-D5.xlsx" TargetMode="External"/><Relationship Id="rId1" Type="http://schemas.openxmlformats.org/officeDocument/2006/relationships/externalLinkPath" Target="/1d51945fe2943551/Dokumenti/PROSVET/1182%20Kanalizacija%20in%20asfalt%5eJ%20Log%20Dragomer/2%20Oddaja/2-1%20RD%20v%20doc/04_CESTA%20D1-D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C2:I23"/>
  <sheetViews>
    <sheetView showGridLines="0" tabSelected="1" view="pageBreakPreview" topLeftCell="A3" zoomScale="115" zoomScaleNormal="115" zoomScaleSheetLayoutView="115" workbookViewId="0">
      <selection activeCell="A7" sqref="A7:XFD10"/>
    </sheetView>
  </sheetViews>
  <sheetFormatPr defaultRowHeight="16.5" x14ac:dyDescent="0.3"/>
  <cols>
    <col min="1" max="2" width="3.28515625" style="1" customWidth="1"/>
    <col min="3" max="3" width="52.85546875" style="1" customWidth="1"/>
    <col min="4" max="4" width="1.7109375" style="1" customWidth="1"/>
    <col min="5" max="5" width="25.7109375" style="1" customWidth="1"/>
    <col min="6" max="6" width="1.7109375" style="1" customWidth="1"/>
    <col min="7" max="7" width="25.7109375" style="1" customWidth="1"/>
    <col min="8" max="8" width="1.7109375" style="1" customWidth="1"/>
    <col min="9" max="9" width="25.7109375" style="1" customWidth="1"/>
    <col min="10" max="11" width="3.28515625" style="1" customWidth="1"/>
    <col min="12" max="12" width="13" style="1" customWidth="1"/>
    <col min="13" max="16384" width="9.140625" style="1"/>
  </cols>
  <sheetData>
    <row r="2" spans="3:9" ht="71.25" customHeight="1" x14ac:dyDescent="0.3">
      <c r="C2" s="25" t="s">
        <v>9</v>
      </c>
      <c r="D2" s="25"/>
      <c r="E2" s="25"/>
      <c r="F2" s="25"/>
      <c r="G2" s="25"/>
      <c r="H2" s="25"/>
      <c r="I2" s="25"/>
    </row>
    <row r="3" spans="3:9" ht="31.5" x14ac:dyDescent="0.6">
      <c r="C3" s="26" t="s">
        <v>3</v>
      </c>
      <c r="D3" s="26"/>
      <c r="E3" s="26"/>
      <c r="F3" s="26"/>
      <c r="G3" s="26"/>
      <c r="H3" s="26"/>
      <c r="I3" s="26"/>
    </row>
    <row r="4" spans="3:9" ht="24.95" customHeight="1" x14ac:dyDescent="0.3">
      <c r="C4" s="2"/>
    </row>
    <row r="5" spans="3:9" s="7" customFormat="1" ht="37.5" customHeight="1" x14ac:dyDescent="0.25">
      <c r="C5" s="27" t="s">
        <v>10</v>
      </c>
      <c r="D5" s="27"/>
      <c r="E5" s="27"/>
      <c r="F5" s="27"/>
      <c r="G5" s="27"/>
      <c r="H5" s="27"/>
      <c r="I5" s="27"/>
    </row>
    <row r="6" spans="3:9" s="7" customFormat="1" ht="13.5" customHeight="1" thickBot="1" x14ac:dyDescent="0.3">
      <c r="C6" s="23"/>
      <c r="D6" s="23"/>
      <c r="E6" s="23"/>
      <c r="F6" s="23"/>
      <c r="G6" s="23"/>
      <c r="H6" s="23"/>
      <c r="I6" s="23"/>
    </row>
    <row r="7" spans="3:9" s="7" customFormat="1" ht="37.5" customHeight="1" thickBot="1" x14ac:dyDescent="0.3">
      <c r="C7" s="24" t="s">
        <v>11</v>
      </c>
      <c r="D7" s="28"/>
      <c r="E7" s="29"/>
      <c r="F7" s="29"/>
      <c r="G7" s="29"/>
      <c r="H7" s="29"/>
      <c r="I7" s="30"/>
    </row>
    <row r="8" spans="3:9" ht="15" customHeight="1" x14ac:dyDescent="0.3">
      <c r="C8" s="2" t="s">
        <v>12</v>
      </c>
    </row>
    <row r="9" spans="3:9" ht="15" customHeight="1" thickBot="1" x14ac:dyDescent="0.35">
      <c r="C9" s="2"/>
    </row>
    <row r="10" spans="3:9" ht="15" customHeight="1" thickBot="1" x14ac:dyDescent="0.35">
      <c r="C10" s="2" t="s">
        <v>13</v>
      </c>
      <c r="D10" s="31"/>
      <c r="E10" s="32"/>
    </row>
    <row r="11" spans="3:9" ht="8.1" customHeight="1" thickBot="1" x14ac:dyDescent="0.35"/>
    <row r="12" spans="3:9" ht="18" customHeight="1" x14ac:dyDescent="0.3">
      <c r="C12" s="3" t="s">
        <v>4</v>
      </c>
      <c r="D12" s="4"/>
      <c r="E12" s="5" t="s">
        <v>0</v>
      </c>
      <c r="F12" s="4"/>
      <c r="G12" s="5" t="s">
        <v>1</v>
      </c>
      <c r="H12" s="4"/>
      <c r="I12" s="6" t="s">
        <v>2</v>
      </c>
    </row>
    <row r="13" spans="3:9" ht="5.0999999999999996" customHeight="1" x14ac:dyDescent="0.3">
      <c r="C13" s="8"/>
      <c r="D13" s="9"/>
      <c r="E13" s="9"/>
      <c r="F13" s="9"/>
      <c r="G13" s="9"/>
      <c r="H13" s="9"/>
      <c r="I13" s="10"/>
    </row>
    <row r="14" spans="3:9" ht="30" customHeight="1" x14ac:dyDescent="0.3">
      <c r="C14" s="11" t="s">
        <v>5</v>
      </c>
      <c r="D14" s="12"/>
      <c r="E14" s="13" t="str">
        <f>[1]REKAPITULACIJA!$H$31</f>
        <v/>
      </c>
      <c r="F14" s="14"/>
      <c r="G14" s="13" t="str">
        <f>IF(SUM(E14)=0,"",SUM(E14*0.22))</f>
        <v/>
      </c>
      <c r="H14" s="14"/>
      <c r="I14" s="15" t="str">
        <f>IF(SUM(E14:G14)=0,"",SUM(E14:G14))</f>
        <v/>
      </c>
    </row>
    <row r="15" spans="3:9" ht="5.0999999999999996" customHeight="1" x14ac:dyDescent="0.3">
      <c r="C15" s="11"/>
      <c r="D15" s="12"/>
      <c r="E15" s="16"/>
      <c r="F15" s="17"/>
      <c r="G15" s="16"/>
      <c r="H15" s="17"/>
      <c r="I15" s="18"/>
    </row>
    <row r="16" spans="3:9" ht="30" customHeight="1" x14ac:dyDescent="0.3">
      <c r="C16" s="11" t="s">
        <v>6</v>
      </c>
      <c r="D16" s="12"/>
      <c r="E16" s="13" t="str">
        <f>[2]REKAPITULACIJA!$H$31</f>
        <v/>
      </c>
      <c r="F16" s="14"/>
      <c r="G16" s="13" t="str">
        <f>IF(SUM(E16)=0,"",SUM(E16*0.22))</f>
        <v/>
      </c>
      <c r="H16" s="14"/>
      <c r="I16" s="15" t="str">
        <f>IF(SUM(E16:G16)=0,"",SUM(E16:G16))</f>
        <v/>
      </c>
    </row>
    <row r="17" spans="3:9" ht="5.0999999999999996" customHeight="1" x14ac:dyDescent="0.3">
      <c r="C17" s="11"/>
      <c r="D17" s="12"/>
      <c r="E17" s="16"/>
      <c r="F17" s="17"/>
      <c r="G17" s="16"/>
      <c r="H17" s="17"/>
      <c r="I17" s="18"/>
    </row>
    <row r="18" spans="3:9" ht="30" customHeight="1" x14ac:dyDescent="0.3">
      <c r="C18" s="11" t="s">
        <v>7</v>
      </c>
      <c r="D18" s="12"/>
      <c r="E18" s="13" t="str">
        <f>[3]REKAPITULACIJA!$H$31</f>
        <v/>
      </c>
      <c r="F18" s="14"/>
      <c r="G18" s="13" t="str">
        <f>IF(SUM(E18)=0,"",SUM(E18*0.22))</f>
        <v/>
      </c>
      <c r="H18" s="14"/>
      <c r="I18" s="15" t="str">
        <f>IF(SUM(E18:G18)=0,"",SUM(E18:G18))</f>
        <v/>
      </c>
    </row>
    <row r="19" spans="3:9" ht="5.0999999999999996" customHeight="1" x14ac:dyDescent="0.3">
      <c r="C19" s="11"/>
      <c r="D19" s="12"/>
      <c r="E19" s="16"/>
      <c r="F19" s="17"/>
      <c r="G19" s="16"/>
      <c r="H19" s="17"/>
      <c r="I19" s="18"/>
    </row>
    <row r="20" spans="3:9" ht="30" customHeight="1" x14ac:dyDescent="0.3">
      <c r="C20" s="11" t="s">
        <v>8</v>
      </c>
      <c r="D20" s="12"/>
      <c r="E20" s="13" t="str">
        <f>[4]REKAPITULACIJA!$H$31</f>
        <v/>
      </c>
      <c r="F20" s="14"/>
      <c r="G20" s="13" t="str">
        <f>IF(SUM(E20)=0,"",SUM(E20*0.22))</f>
        <v/>
      </c>
      <c r="H20" s="14"/>
      <c r="I20" s="15" t="str">
        <f>IF(SUM(E20:G20)=0,"",SUM(E20:G20))</f>
        <v/>
      </c>
    </row>
    <row r="21" spans="3:9" ht="5.0999999999999996" customHeight="1" x14ac:dyDescent="0.3">
      <c r="C21" s="11"/>
      <c r="D21" s="12"/>
      <c r="E21" s="16"/>
      <c r="F21" s="17"/>
      <c r="G21" s="16"/>
      <c r="H21" s="17"/>
      <c r="I21" s="18"/>
    </row>
    <row r="22" spans="3:9" ht="35.1" customHeight="1" thickBot="1" x14ac:dyDescent="0.35">
      <c r="C22" s="19" t="s">
        <v>2</v>
      </c>
      <c r="D22" s="20"/>
      <c r="E22" s="21" t="str">
        <f>IF(SUM(E14:E21)=0,"",SUM(E14:E21))</f>
        <v/>
      </c>
      <c r="F22" s="20"/>
      <c r="G22" s="21" t="str">
        <f>IF(SUM(G14:G21)=0,"",SUM(G14:G21))</f>
        <v/>
      </c>
      <c r="H22" s="20"/>
      <c r="I22" s="22" t="str">
        <f>IF(SUM(I14:I21)=0,"",SUM(I14:I21))</f>
        <v/>
      </c>
    </row>
    <row r="23" spans="3:9" ht="9.9499999999999993" customHeight="1" x14ac:dyDescent="0.3"/>
  </sheetData>
  <sheetProtection selectLockedCells="1"/>
  <mergeCells count="5">
    <mergeCell ref="C2:I2"/>
    <mergeCell ref="C3:I3"/>
    <mergeCell ref="C5:I5"/>
    <mergeCell ref="D7:I7"/>
    <mergeCell ref="D10:E10"/>
  </mergeCells>
  <pageMargins left="0.98425196850393704" right="0.23622047244094491" top="1.1811023622047245" bottom="0.3937007874015748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SKUPNA REKAPITULACIJA</vt:lpstr>
      <vt:lpstr>'SKUPNA REKAPITULACIJA'!Print_Area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Rihar</dc:creator>
  <cp:lastModifiedBy>Martina Magajna</cp:lastModifiedBy>
  <cp:lastPrinted>2026-03-31T09:48:37Z</cp:lastPrinted>
  <dcterms:created xsi:type="dcterms:W3CDTF">2014-10-23T09:43:52Z</dcterms:created>
  <dcterms:modified xsi:type="dcterms:W3CDTF">2026-07-15T07:38:06Z</dcterms:modified>
</cp:coreProperties>
</file>